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6A35CB3-A7EE-4FAD-985E-7FE78BF32C1E}" xr6:coauthVersionLast="47" xr6:coauthVersionMax="47" xr10:uidLastSave="{00000000-0000-0000-0000-000000000000}"/>
  <bookViews>
    <workbookView xWindow="-110" yWindow="-110" windowWidth="19420" windowHeight="10420" tabRatio="734" activeTab="1" xr2:uid="{00000000-000D-0000-FFFF-FFFF00000000}"/>
  </bookViews>
  <sheets>
    <sheet name="Шифр" sheetId="9" r:id="rId1"/>
    <sheet name="ТЗ" sheetId="12" r:id="rId2"/>
    <sheet name="Схема сборки" sheetId="15" r:id="rId3"/>
    <sheet name="Категории табличек" sheetId="14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5" l="1"/>
  <c r="C3" i="14"/>
  <c r="C16" i="7"/>
  <c r="C15" i="7"/>
  <c r="C18" i="7" l="1"/>
  <c r="C14" i="7"/>
  <c r="C13" i="7"/>
  <c r="C12" i="7"/>
  <c r="C10" i="7"/>
  <c r="C3" i="7"/>
  <c r="A2" i="12"/>
  <c r="B8" i="7" l="1"/>
  <c r="C8" i="7" s="1"/>
  <c r="B7" i="7"/>
  <c r="C7" i="7" s="1"/>
  <c r="B6" i="7"/>
  <c r="C6" i="7" s="1"/>
</calcChain>
</file>

<file path=xl/sharedStrings.xml><?xml version="1.0" encoding="utf-8"?>
<sst xmlns="http://schemas.openxmlformats.org/spreadsheetml/2006/main" count="122" uniqueCount="96">
  <si>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</si>
  <si>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</si>
  <si>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</si>
  <si>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</si>
  <si>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</si>
  <si>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</si>
  <si>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</si>
  <si>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</si>
  <si>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</si>
  <si>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</si>
  <si>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</si>
  <si>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</si>
  <si>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</si>
  <si>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</si>
  <si>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</si>
  <si>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</si>
  <si>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</si>
  <si>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</si>
  <si>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</si>
  <si>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</si>
  <si>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</si>
  <si>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</si>
  <si>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</si>
  <si>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</si>
  <si>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</si>
  <si>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</si>
  <si>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</si>
  <si>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</si>
  <si>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</si>
  <si>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</si>
  <si>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</si>
  <si>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</si>
  <si>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</si>
  <si>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</si>
  <si>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</si>
  <si>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</si>
  <si>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</si>
  <si>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</si>
  <si>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</si>
  <si>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</si>
  <si>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</si>
  <si>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</si>
  <si>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</si>
  <si>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</si>
  <si>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</si>
  <si>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</si>
  <si>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</si>
  <si>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</si>
  <si>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</si>
  <si>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Размер</t>
  </si>
  <si>
    <t>бессрочно</t>
  </si>
  <si>
    <t>Срок поставки с учетом монтажа не должен превышать 14 дней</t>
  </si>
  <si>
    <t>Мобайл</t>
  </si>
  <si>
    <t xml:space="preserve">
</t>
  </si>
  <si>
    <t>Черепков П. В.</t>
  </si>
  <si>
    <t>Директор департамента по эксплуатации</t>
  </si>
  <si>
    <t>Департамент по эксплуатации</t>
  </si>
  <si>
    <t>Никульникова Е.А.</t>
  </si>
  <si>
    <t>МФ</t>
  </si>
  <si>
    <t>Малые форматы</t>
  </si>
  <si>
    <t>индивидуально</t>
  </si>
  <si>
    <t>кв.м</t>
  </si>
  <si>
    <t>Типоразмер 1</t>
  </si>
  <si>
    <t xml:space="preserve">Типоразмер 2
</t>
  </si>
  <si>
    <t>Типоразмер 3</t>
  </si>
  <si>
    <t>№</t>
  </si>
  <si>
    <t>Категория</t>
  </si>
  <si>
    <t>Визуализация</t>
  </si>
  <si>
    <t>Кодировка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</si>
  <si>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</si>
  <si>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</si>
  <si>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</si>
  <si>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</si>
  <si>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</si>
  <si>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1100х210 мм</t>
  </si>
  <si>
    <t>550х210 мм</t>
  </si>
  <si>
    <t xml:space="preserve">Устанавливается на оборудовние - низкие холодильные горки. </t>
  </si>
  <si>
    <t xml:space="preserve">Низкие холодильные горки. </t>
  </si>
  <si>
    <t>двухгранный</t>
  </si>
  <si>
    <t>ПВХ+УФ-печать+гибка</t>
  </si>
  <si>
    <t>Акция</t>
  </si>
  <si>
    <t>Фермерские продукты</t>
  </si>
  <si>
    <t>Свежее мясо</t>
  </si>
  <si>
    <t>Готовим с любовью</t>
  </si>
  <si>
    <t>Торты и пирожные</t>
  </si>
  <si>
    <t>Грибы</t>
  </si>
  <si>
    <t>Только у нас</t>
  </si>
  <si>
    <t>Мобайл двухгранный 1100х210 мм ПВХ+УФ-печать+гибка МФ</t>
  </si>
  <si>
    <t>Мобайл двухгранный 550х210 мм ПВХ+УФ-печать+гибка МФ</t>
  </si>
  <si>
    <t>Мобайл двухгранный</t>
  </si>
  <si>
    <t>ТЗ-233/24</t>
  </si>
  <si>
    <t xml:space="preserve">1. ПВХ 3 мм
2. УФ-печать, 1440 dpi
3. Гибка + вклейка основания
</t>
  </si>
  <si>
    <t>Вид сбоку</t>
  </si>
  <si>
    <t xml:space="preserve">3. Наименование для кодировки РИМ </t>
  </si>
  <si>
    <t>1. Схема сборки</t>
  </si>
  <si>
    <t>2. Категории табличек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</si>
</sst>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115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 readingOrder="1"/>
    </xf>
    <xf numFmtId="14" fontId="6" fillId="0" borderId="1" xfId="0" applyNumberFormat="1" applyFont="1" applyBorder="1" applyAlignment="1">
      <alignment horizontal="left" vertical="top"/>
    </xf>
    <xf numFmtId="0" fontId="16" fillId="0" borderId="0" xfId="3" applyFont="1" applyAlignment="1">
      <alignment vertical="center" wrapText="1"/>
    </xf>
    <xf numFmtId="0" fontId="13" fillId="0" borderId="0" xfId="3" applyFont="1" applyAlignment="1">
      <alignment vertical="top" wrapText="1"/>
    </xf>
    <xf numFmtId="0" fontId="5" fillId="2" borderId="1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9" fillId="0" borderId="1" xfId="4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vertical="top" wrapText="1"/>
    </xf>
    <xf numFmtId="0" fontId="17" fillId="0" borderId="2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4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6" fillId="0" borderId="1" xfId="4" applyFont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vertical="top" wrapText="1"/>
    </xf>
    <xf numFmtId="0" fontId="8" fillId="2" borderId="20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" xfId="2" applyBorder="1" applyAlignment="1">
      <alignment horizontal="left" vertical="top" wrapText="1"/>
    </xf>
    <xf numFmtId="0" fontId="4" fillId="0" borderId="7" xfId="2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9" xfId="2" applyBorder="1" applyAlignment="1">
      <alignment horizontal="left"/>
    </xf>
    <xf numFmtId="0" fontId="4" fillId="0" borderId="10" xfId="2" applyBorder="1" applyAlignment="1">
      <alignment horizontal="left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4" fillId="0" borderId="2" xfId="2" applyBorder="1" applyAlignment="1">
      <alignment horizontal="left"/>
    </xf>
    <xf numFmtId="0" fontId="4" fillId="0" borderId="11" xfId="2" applyBorder="1" applyAlignment="1">
      <alignment horizontal="left"/>
    </xf>
    <xf numFmtId="0" fontId="10" fillId="2" borderId="1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9" fillId="0" borderId="2" xfId="4" applyFont="1" applyBorder="1" applyAlignment="1">
      <alignment horizontal="center" vertical="top" wrapText="1"/>
    </xf>
    <xf numFmtId="0" fontId="9" fillId="0" borderId="26" xfId="4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left" vertical="top"/>
    </xf>
    <xf numFmtId="0" fontId="5" fillId="2" borderId="22" xfId="0" applyFont="1" applyFill="1" applyBorder="1" applyAlignment="1">
      <alignment horizontal="left" vertical="top"/>
    </xf>
    <xf numFmtId="0" fontId="5" fillId="2" borderId="23" xfId="0" applyFont="1" applyFill="1" applyBorder="1" applyAlignment="1">
      <alignment horizontal="left" vertical="top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2" borderId="27" xfId="0" applyFont="1" applyFill="1" applyBorder="1" applyAlignment="1">
      <alignment vertical="top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857DBB0F-F7BD-46CF-B800-E0C877585FAC}"/>
    <cellStyle name="Обычный 2 3" xfId="4" xr:uid="{EF4CE631-A304-4CAF-8C13-ECF181C5786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5</xdr:row>
      <xdr:rowOff>19050</xdr:rowOff>
    </xdr:from>
    <xdr:to>
      <xdr:col>1</xdr:col>
      <xdr:colOff>3687093</xdr:colOff>
      <xdr:row>5</xdr:row>
      <xdr:rowOff>769656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7AE79FA-5470-45A0-8AC1-1313B793A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0350" y="962025"/>
          <a:ext cx="3547393" cy="753781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5</xdr:row>
      <xdr:rowOff>809626</xdr:rowOff>
    </xdr:from>
    <xdr:to>
      <xdr:col>1</xdr:col>
      <xdr:colOff>2120900</xdr:colOff>
      <xdr:row>5</xdr:row>
      <xdr:rowOff>1526379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EEEAC06-72BF-4E8D-9C8A-D0F202239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5275" y="1752601"/>
          <a:ext cx="1943100" cy="7167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5</xdr:row>
      <xdr:rowOff>85724</xdr:rowOff>
    </xdr:from>
    <xdr:to>
      <xdr:col>2</xdr:col>
      <xdr:colOff>2216339</xdr:colOff>
      <xdr:row>5</xdr:row>
      <xdr:rowOff>4829443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B6526FBE-2DB9-42CF-956E-F6B831630B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509"/>
        <a:stretch/>
      </xdr:blipFill>
      <xdr:spPr>
        <a:xfrm>
          <a:off x="857250" y="990599"/>
          <a:ext cx="3667314" cy="47405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72531</xdr:colOff>
      <xdr:row>11</xdr:row>
      <xdr:rowOff>43719</xdr:rowOff>
    </xdr:from>
    <xdr:to>
      <xdr:col>2</xdr:col>
      <xdr:colOff>1774372</xdr:colOff>
      <xdr:row>11</xdr:row>
      <xdr:rowOff>703325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6F3FCAE5-067E-4003-B132-3BF26D6B3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1302" y="5932890"/>
          <a:ext cx="1701841" cy="659606"/>
        </a:xfrm>
        <a:prstGeom prst="rect">
          <a:avLst/>
        </a:prstGeom>
      </xdr:spPr>
    </xdr:pic>
    <xdr:clientData/>
  </xdr:twoCellAnchor>
  <xdr:twoCellAnchor>
    <xdr:from>
      <xdr:col>2</xdr:col>
      <xdr:colOff>61894</xdr:colOff>
      <xdr:row>10</xdr:row>
      <xdr:rowOff>53657</xdr:rowOff>
    </xdr:from>
    <xdr:to>
      <xdr:col>2</xdr:col>
      <xdr:colOff>3124032</xdr:colOff>
      <xdr:row>10</xdr:row>
      <xdr:rowOff>676013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A863B848-FD24-4EAC-8F44-6A9702814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0665" y="5115514"/>
          <a:ext cx="3062138" cy="62235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2</xdr:col>
      <xdr:colOff>58269</xdr:colOff>
      <xdr:row>8</xdr:row>
      <xdr:rowOff>70482</xdr:rowOff>
    </xdr:from>
    <xdr:to>
      <xdr:col>2</xdr:col>
      <xdr:colOff>3100347</xdr:colOff>
      <xdr:row>8</xdr:row>
      <xdr:rowOff>700763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14F64112-BF3D-47F4-B71D-D921C9C1A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7040" y="3477711"/>
          <a:ext cx="3042078" cy="6302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2</xdr:col>
      <xdr:colOff>49482</xdr:colOff>
      <xdr:row>9</xdr:row>
      <xdr:rowOff>67179</xdr:rowOff>
    </xdr:from>
    <xdr:to>
      <xdr:col>2</xdr:col>
      <xdr:colOff>3104480</xdr:colOff>
      <xdr:row>9</xdr:row>
      <xdr:rowOff>702672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6495DEFB-446B-4B45-9CEC-ACE2C6E15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8253" y="4301722"/>
          <a:ext cx="3054998" cy="63549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2</xdr:col>
      <xdr:colOff>44535</xdr:colOff>
      <xdr:row>5</xdr:row>
      <xdr:rowOff>97972</xdr:rowOff>
    </xdr:from>
    <xdr:to>
      <xdr:col>2</xdr:col>
      <xdr:colOff>3105399</xdr:colOff>
      <xdr:row>5</xdr:row>
      <xdr:rowOff>723598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C1476BDE-98B0-4C73-B0F5-F9DA03BFB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33306" y="1023258"/>
          <a:ext cx="3060864" cy="625626"/>
        </a:xfrm>
        <a:prstGeom prst="rect">
          <a:avLst/>
        </a:prstGeom>
      </xdr:spPr>
    </xdr:pic>
    <xdr:clientData/>
  </xdr:twoCellAnchor>
  <xdr:twoCellAnchor editAs="oneCell">
    <xdr:from>
      <xdr:col>2</xdr:col>
      <xdr:colOff>21773</xdr:colOff>
      <xdr:row>7</xdr:row>
      <xdr:rowOff>44751</xdr:rowOff>
    </xdr:from>
    <xdr:to>
      <xdr:col>2</xdr:col>
      <xdr:colOff>3093684</xdr:colOff>
      <xdr:row>7</xdr:row>
      <xdr:rowOff>752785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880496DF-52A6-4087-B291-5BA882CA1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10544" y="2624665"/>
          <a:ext cx="3068736" cy="711209"/>
        </a:xfrm>
        <a:prstGeom prst="rect">
          <a:avLst/>
        </a:prstGeom>
      </xdr:spPr>
    </xdr:pic>
    <xdr:clientData/>
  </xdr:twoCellAnchor>
  <xdr:twoCellAnchor editAs="oneCell">
    <xdr:from>
      <xdr:col>2</xdr:col>
      <xdr:colOff>41565</xdr:colOff>
      <xdr:row>6</xdr:row>
      <xdr:rowOff>67031</xdr:rowOff>
    </xdr:from>
    <xdr:to>
      <xdr:col>2</xdr:col>
      <xdr:colOff>3102429</xdr:colOff>
      <xdr:row>6</xdr:row>
      <xdr:rowOff>693095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A761062B-F613-439A-9EE9-3283770CE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30336" y="1819631"/>
          <a:ext cx="3060864" cy="6228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B5" sqref="B5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29</v>
      </c>
      <c r="B2" s="40" t="s">
        <v>90</v>
      </c>
      <c r="E2" s="4" t="s">
        <v>30</v>
      </c>
    </row>
    <row r="3" spans="1:5" x14ac:dyDescent="0.3">
      <c r="A3" s="5" t="s">
        <v>28</v>
      </c>
      <c r="B3" s="6" t="s">
        <v>89</v>
      </c>
      <c r="E3" s="4" t="s">
        <v>24</v>
      </c>
    </row>
    <row r="4" spans="1:5" x14ac:dyDescent="0.3">
      <c r="A4" s="5" t="s">
        <v>20</v>
      </c>
      <c r="B4" s="41">
        <v>45383</v>
      </c>
    </row>
    <row r="5" spans="1:5" x14ac:dyDescent="0.3">
      <c r="A5" s="5" t="s">
        <v>21</v>
      </c>
      <c r="B5" s="6" t="s">
        <v>50</v>
      </c>
    </row>
    <row r="6" spans="1:5" x14ac:dyDescent="0.3">
      <c r="A6" s="5" t="s">
        <v>5</v>
      </c>
      <c r="B6" s="7" t="s">
        <v>59</v>
      </c>
    </row>
    <row r="7" spans="1:5" x14ac:dyDescent="0.3">
      <c r="A7" s="5" t="s">
        <v>22</v>
      </c>
      <c r="B7" s="7" t="s">
        <v>28</v>
      </c>
    </row>
    <row r="8" spans="1:5" x14ac:dyDescent="0.3">
      <c r="A8" s="5" t="s">
        <v>23</v>
      </c>
      <c r="B8" s="7" t="s">
        <v>30</v>
      </c>
    </row>
    <row r="9" spans="1:5" x14ac:dyDescent="0.3">
      <c r="A9" s="5" t="s">
        <v>25</v>
      </c>
      <c r="B9" s="7" t="s">
        <v>47</v>
      </c>
    </row>
    <row r="13" spans="1:5" ht="14.5" thickBot="1" x14ac:dyDescent="0.35">
      <c r="A13" s="50" t="s">
        <v>12</v>
      </c>
      <c r="B13" s="51"/>
      <c r="C13" s="42" t="s">
        <v>57</v>
      </c>
    </row>
    <row r="14" spans="1:5" x14ac:dyDescent="0.3">
      <c r="A14" s="52"/>
      <c r="B14" s="53"/>
      <c r="C14" s="42" t="s">
        <v>69</v>
      </c>
    </row>
    <row r="15" spans="1:5" x14ac:dyDescent="0.3">
      <c r="A15" s="52"/>
      <c r="B15" s="53"/>
      <c r="C15" s="42" t="s">
        <v>26</v>
      </c>
    </row>
    <row r="16" spans="1:5" x14ac:dyDescent="0.3">
      <c r="A16" s="54"/>
      <c r="B16" s="55"/>
      <c r="C16" s="42" t="s">
        <v>27</v>
      </c>
    </row>
    <row r="17" spans="1:3" x14ac:dyDescent="0.3">
      <c r="A17" s="56"/>
      <c r="B17" s="57"/>
      <c r="C17" s="43"/>
    </row>
    <row r="18" spans="1:3" x14ac:dyDescent="0.3">
      <c r="A18" s="56"/>
      <c r="B18" s="57"/>
      <c r="C18" s="58" t="s">
        <v>70</v>
      </c>
    </row>
    <row r="19" spans="1:3" x14ac:dyDescent="0.3">
      <c r="A19" s="56"/>
      <c r="B19" s="57"/>
      <c r="C19" s="43"/>
    </row>
    <row r="20" spans="1:3" ht="14.5" thickBot="1" x14ac:dyDescent="0.35">
      <c r="A20" s="50" t="s">
        <v>13</v>
      </c>
      <c r="B20" s="51"/>
      <c r="C20" s="58" t="s">
        <v>71</v>
      </c>
    </row>
    <row r="21" spans="1:3" x14ac:dyDescent="0.3">
      <c r="A21" s="54"/>
      <c r="B21" s="57"/>
      <c r="C21" s="58" t="s">
        <v>72</v>
      </c>
    </row>
    <row r="22" spans="1:3" x14ac:dyDescent="0.3">
      <c r="A22" s="56"/>
      <c r="B22" s="57"/>
      <c r="C22" s="55"/>
    </row>
    <row r="23" spans="1:3" x14ac:dyDescent="0.3">
      <c r="A23" s="56"/>
      <c r="B23" s="57"/>
      <c r="C23" s="58" t="s">
        <v>73</v>
      </c>
    </row>
    <row r="24" spans="1:3" x14ac:dyDescent="0.3">
      <c r="A24" s="56"/>
      <c r="B24" s="57"/>
      <c r="C24" s="55"/>
    </row>
    <row r="25" spans="1:3" ht="14.5" thickBot="1" x14ac:dyDescent="0.35">
      <c r="A25" s="59" t="s">
        <v>13</v>
      </c>
      <c r="B25" s="51"/>
      <c r="C25" s="58" t="s">
        <v>54</v>
      </c>
    </row>
    <row r="26" spans="1:3" x14ac:dyDescent="0.3">
      <c r="A26" s="60"/>
      <c r="B26" s="57"/>
      <c r="C26" s="58" t="s">
        <v>55</v>
      </c>
    </row>
    <row r="27" spans="1:3" x14ac:dyDescent="0.3">
      <c r="A27" s="61"/>
      <c r="B27" s="57"/>
      <c r="C27" s="58"/>
    </row>
    <row r="28" spans="1:3" x14ac:dyDescent="0.3">
      <c r="A28" s="61"/>
      <c r="B28" s="57"/>
      <c r="C28" s="58" t="s">
        <v>56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tabSelected="1" zoomScaleNormal="100" workbookViewId="0">
      <selection activeCell="B30" sqref="B30:C30"/>
    </sheetView>
  </sheetViews>
  <sheetFormatPr defaultColWidth="9.1796875" defaultRowHeight="14" x14ac:dyDescent="0.35"/>
  <cols>
    <col min="1" max="1" width="38" style="22" customWidth="1"/>
    <col min="2" max="2" width="60.453125" style="22" customWidth="1"/>
    <col min="3" max="3" width="46.36328125" style="22" customWidth="1"/>
    <col min="4" max="4" width="57.54296875" style="22" customWidth="1"/>
    <col min="5" max="5" width="25.81640625" style="22" customWidth="1"/>
    <col min="6" max="6" width="24.81640625" style="22" customWidth="1"/>
    <col min="7" max="7" width="26.81640625" style="22" customWidth="1"/>
    <col min="8" max="8" width="16.81640625" style="22" customWidth="1"/>
    <col min="9" max="9" width="25.81640625" style="22" customWidth="1"/>
    <col min="10" max="10" width="21.1796875" style="22" customWidth="1"/>
    <col min="11" max="11" width="11.1796875" style="22" customWidth="1"/>
    <col min="12" max="16384" width="9.1796875" style="22"/>
  </cols>
  <sheetData>
    <row r="1" spans="1:4" x14ac:dyDescent="0.35">
      <c r="A1" s="23" t="s">
        <v>31</v>
      </c>
      <c r="B1" s="8"/>
    </row>
    <row r="2" spans="1:4" x14ac:dyDescent="0.35">
      <c r="A2" s="16" t="str">
        <f>Шифр!$B$2</f>
        <v>ТЗ-233/24</v>
      </c>
      <c r="B2" s="8"/>
    </row>
    <row r="3" spans="1:4" ht="14.5" thickBot="1" x14ac:dyDescent="0.4">
      <c r="A3" s="8"/>
      <c r="B3" s="8"/>
    </row>
    <row r="4" spans="1:4" ht="15.75" customHeight="1" x14ac:dyDescent="0.35">
      <c r="A4" s="45" t="s">
        <v>6</v>
      </c>
      <c r="B4" s="72" t="s">
        <v>52</v>
      </c>
      <c r="C4" s="73"/>
    </row>
    <row r="5" spans="1:4" ht="15.75" customHeight="1" x14ac:dyDescent="0.35">
      <c r="A5" s="29" t="s">
        <v>7</v>
      </c>
      <c r="B5" s="74" t="s">
        <v>78</v>
      </c>
      <c r="C5" s="75"/>
    </row>
    <row r="6" spans="1:4" ht="125" customHeight="1" x14ac:dyDescent="0.35">
      <c r="A6" s="29" t="s">
        <v>0</v>
      </c>
      <c r="B6" s="76"/>
      <c r="C6" s="77"/>
      <c r="D6" s="22" t="s">
        <v>53</v>
      </c>
    </row>
    <row r="7" spans="1:4" ht="15" customHeight="1" x14ac:dyDescent="0.35">
      <c r="A7" s="24" t="s">
        <v>62</v>
      </c>
      <c r="B7" s="78" t="s">
        <v>74</v>
      </c>
      <c r="C7" s="79"/>
    </row>
    <row r="8" spans="1:4" ht="15" customHeight="1" x14ac:dyDescent="0.35">
      <c r="A8" s="24" t="s">
        <v>63</v>
      </c>
      <c r="B8" s="78" t="s">
        <v>75</v>
      </c>
      <c r="C8" s="79"/>
    </row>
    <row r="9" spans="1:4" ht="15" customHeight="1" x14ac:dyDescent="0.35">
      <c r="A9" s="24" t="s">
        <v>64</v>
      </c>
      <c r="B9" s="78" t="s">
        <v>60</v>
      </c>
      <c r="C9" s="79"/>
    </row>
    <row r="10" spans="1:4" ht="15" customHeight="1" x14ac:dyDescent="0.35">
      <c r="A10" s="67" t="s">
        <v>32</v>
      </c>
      <c r="B10" s="80" t="s">
        <v>79</v>
      </c>
      <c r="C10" s="81"/>
    </row>
    <row r="11" spans="1:4" ht="15" customHeight="1" thickBot="1" x14ac:dyDescent="0.4">
      <c r="A11" s="38" t="s">
        <v>1</v>
      </c>
      <c r="B11" s="100" t="s">
        <v>48</v>
      </c>
      <c r="C11" s="101"/>
    </row>
    <row r="12" spans="1:4" ht="14.5" thickBot="1" x14ac:dyDescent="0.4"/>
    <row r="13" spans="1:4" x14ac:dyDescent="0.35">
      <c r="A13" s="26"/>
      <c r="B13" s="98" t="s">
        <v>33</v>
      </c>
      <c r="C13" s="99"/>
    </row>
    <row r="14" spans="1:4" ht="51.65" customHeight="1" x14ac:dyDescent="0.35">
      <c r="A14" s="37" t="s">
        <v>52</v>
      </c>
      <c r="B14" s="102" t="s">
        <v>91</v>
      </c>
      <c r="C14" s="103"/>
    </row>
    <row r="15" spans="1:4" x14ac:dyDescent="0.35">
      <c r="A15" s="25"/>
      <c r="B15" s="96" t="s">
        <v>34</v>
      </c>
      <c r="C15" s="97"/>
    </row>
    <row r="16" spans="1:4" ht="25.25" customHeight="1" x14ac:dyDescent="0.35">
      <c r="A16" s="34" t="s">
        <v>42</v>
      </c>
      <c r="B16" s="80" t="s">
        <v>76</v>
      </c>
      <c r="C16" s="81"/>
    </row>
    <row r="17" spans="1:3" x14ac:dyDescent="0.35">
      <c r="A17" s="25"/>
      <c r="B17" s="96" t="s">
        <v>35</v>
      </c>
      <c r="C17" s="97"/>
    </row>
    <row r="18" spans="1:3" ht="15" customHeight="1" x14ac:dyDescent="0.35">
      <c r="A18" s="34" t="s">
        <v>37</v>
      </c>
      <c r="B18" s="80" t="s">
        <v>77</v>
      </c>
      <c r="C18" s="81"/>
    </row>
    <row r="19" spans="1:3" x14ac:dyDescent="0.35">
      <c r="A19" s="25"/>
      <c r="B19" s="96" t="s">
        <v>36</v>
      </c>
      <c r="C19" s="97"/>
    </row>
    <row r="20" spans="1:3" x14ac:dyDescent="0.35">
      <c r="A20" s="27" t="s">
        <v>38</v>
      </c>
      <c r="B20" s="78"/>
      <c r="C20" s="79"/>
    </row>
    <row r="21" spans="1:3" ht="14.5" thickBot="1" x14ac:dyDescent="0.4">
      <c r="A21" s="30" t="s">
        <v>39</v>
      </c>
      <c r="B21" s="82" t="s">
        <v>40</v>
      </c>
      <c r="C21" s="83"/>
    </row>
    <row r="23" spans="1:3" ht="14.5" thickBot="1" x14ac:dyDescent="0.4"/>
    <row r="24" spans="1:3" ht="30" x14ac:dyDescent="0.35">
      <c r="A24" s="28" t="s">
        <v>16</v>
      </c>
      <c r="B24" s="90" t="s">
        <v>41</v>
      </c>
      <c r="C24" s="91"/>
    </row>
    <row r="25" spans="1:3" ht="15" x14ac:dyDescent="0.35">
      <c r="A25" s="33" t="s">
        <v>17</v>
      </c>
      <c r="B25" s="92" t="s">
        <v>19</v>
      </c>
      <c r="C25" s="93"/>
    </row>
    <row r="26" spans="1:3" ht="15" customHeight="1" x14ac:dyDescent="0.35">
      <c r="A26" s="33" t="s">
        <v>43</v>
      </c>
      <c r="B26" s="84" t="s">
        <v>46</v>
      </c>
      <c r="C26" s="85" t="s">
        <v>51</v>
      </c>
    </row>
    <row r="27" spans="1:3" ht="15" customHeight="1" x14ac:dyDescent="0.35">
      <c r="A27" s="33" t="s">
        <v>44</v>
      </c>
      <c r="B27" s="84"/>
      <c r="C27" s="86"/>
    </row>
    <row r="28" spans="1:3" ht="18" customHeight="1" x14ac:dyDescent="0.35">
      <c r="A28" s="33" t="s">
        <v>45</v>
      </c>
      <c r="B28" s="84"/>
      <c r="C28" s="87"/>
    </row>
    <row r="29" spans="1:3" ht="15.75" customHeight="1" x14ac:dyDescent="0.35">
      <c r="A29" s="69" t="s">
        <v>18</v>
      </c>
      <c r="B29" s="94" t="s">
        <v>94</v>
      </c>
      <c r="C29" s="95"/>
    </row>
    <row r="30" spans="1:3" ht="15.75" customHeight="1" x14ac:dyDescent="0.35">
      <c r="A30" s="114"/>
      <c r="B30" s="94" t="s">
        <v>95</v>
      </c>
      <c r="C30" s="95"/>
    </row>
    <row r="31" spans="1:3" ht="15.75" customHeight="1" thickBot="1" x14ac:dyDescent="0.4">
      <c r="A31" s="70"/>
      <c r="B31" s="88" t="s">
        <v>93</v>
      </c>
      <c r="C31" s="89"/>
    </row>
    <row r="32" spans="1:3" x14ac:dyDescent="0.35">
      <c r="A32" s="8"/>
      <c r="B32" s="3"/>
      <c r="C32" s="9"/>
    </row>
  </sheetData>
  <mergeCells count="24">
    <mergeCell ref="B20:C20"/>
    <mergeCell ref="B19:C19"/>
    <mergeCell ref="B13:C13"/>
    <mergeCell ref="B15:C15"/>
    <mergeCell ref="B11:C11"/>
    <mergeCell ref="B17:C17"/>
    <mergeCell ref="B14:C14"/>
    <mergeCell ref="B16:C16"/>
    <mergeCell ref="B18:C18"/>
    <mergeCell ref="B21:C21"/>
    <mergeCell ref="B26:B28"/>
    <mergeCell ref="C26:C28"/>
    <mergeCell ref="B31:C31"/>
    <mergeCell ref="B24:C24"/>
    <mergeCell ref="B25:C25"/>
    <mergeCell ref="B30:C30"/>
    <mergeCell ref="B29:C29"/>
    <mergeCell ref="B4:C4"/>
    <mergeCell ref="B5:C5"/>
    <mergeCell ref="B6:C6"/>
    <mergeCell ref="B7:C7"/>
    <mergeCell ref="B10:C10"/>
    <mergeCell ref="B8:C8"/>
    <mergeCell ref="B9:C9"/>
  </mergeCells>
  <phoneticPr fontId="18" type="noConversion"/>
  <hyperlinks>
    <hyperlink ref="B31:C31" location="'Для кодировки'!A1" display="4. Наименование для кодировки РИМ " xr:uid="{00000000-0004-0000-0100-000000000000}"/>
    <hyperlink ref="B30:C30" location="'Категории табличек'!A1" display="2.Категории табличек" xr:uid="{4B6ACD77-175B-4892-BE0C-BDCC52DB337D}"/>
    <hyperlink ref="B29:C29" location="'Схема сборки'!A1" display="1. Схема сборки" xr:uid="{2F0AAF5F-2BBB-49A8-B8A0-506E37D467ED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C2B6-8C24-497E-9BF0-E7E30E5D3A77}">
  <dimension ref="A1:C6"/>
  <sheetViews>
    <sheetView zoomScaleNormal="100" workbookViewId="0">
      <selection activeCell="C8" sqref="C8"/>
    </sheetView>
  </sheetViews>
  <sheetFormatPr defaultRowHeight="14.5" x14ac:dyDescent="0.35"/>
  <cols>
    <col min="1" max="1" width="11" customWidth="1"/>
    <col min="2" max="2" width="22" customWidth="1"/>
    <col min="3" max="3" width="49.453125" customWidth="1"/>
  </cols>
  <sheetData>
    <row r="1" spans="1:3" x14ac:dyDescent="0.35">
      <c r="A1" s="36"/>
      <c r="B1" s="22"/>
      <c r="C1" s="22"/>
    </row>
    <row r="2" spans="1:3" x14ac:dyDescent="0.35">
      <c r="A2" s="36"/>
      <c r="B2" s="10" t="s">
        <v>14</v>
      </c>
      <c r="C2" s="10" t="s">
        <v>15</v>
      </c>
    </row>
    <row r="3" spans="1:3" x14ac:dyDescent="0.35">
      <c r="A3" s="36"/>
      <c r="B3" s="11">
        <v>1</v>
      </c>
      <c r="C3" s="46" t="str">
        <f>Шифр!B2</f>
        <v>ТЗ-233/24</v>
      </c>
    </row>
    <row r="4" spans="1:3" x14ac:dyDescent="0.35">
      <c r="A4" s="36"/>
      <c r="B4" s="22"/>
      <c r="C4" s="22"/>
    </row>
    <row r="5" spans="1:3" x14ac:dyDescent="0.35">
      <c r="A5" s="71" t="s">
        <v>65</v>
      </c>
      <c r="B5" s="104" t="s">
        <v>92</v>
      </c>
      <c r="C5" s="105"/>
    </row>
    <row r="6" spans="1:3" ht="398" customHeight="1" x14ac:dyDescent="0.35">
      <c r="A6" s="16">
        <v>1</v>
      </c>
      <c r="B6" s="106"/>
      <c r="C6" s="107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229E-E9C2-41AD-9131-15F78E387E4E}">
  <dimension ref="A1:E12"/>
  <sheetViews>
    <sheetView zoomScaleNormal="100" workbookViewId="0"/>
  </sheetViews>
  <sheetFormatPr defaultRowHeight="14.5" x14ac:dyDescent="0.35"/>
  <cols>
    <col min="1" max="1" width="11" customWidth="1"/>
    <col min="2" max="2" width="22" customWidth="1"/>
    <col min="3" max="3" width="49.453125" customWidth="1"/>
    <col min="4" max="4" width="12.1796875" style="62" customWidth="1"/>
    <col min="5" max="5" width="44.54296875" style="62" customWidth="1"/>
  </cols>
  <sheetData>
    <row r="1" spans="1:5" x14ac:dyDescent="0.35">
      <c r="A1" s="36"/>
      <c r="B1" s="22"/>
      <c r="C1" s="22"/>
      <c r="D1" s="36"/>
    </row>
    <row r="2" spans="1:5" x14ac:dyDescent="0.35">
      <c r="A2" s="36"/>
      <c r="B2" s="10" t="s">
        <v>14</v>
      </c>
      <c r="C2" s="10" t="s">
        <v>15</v>
      </c>
      <c r="D2" s="36"/>
    </row>
    <row r="3" spans="1:5" x14ac:dyDescent="0.35">
      <c r="A3" s="36"/>
      <c r="B3" s="11">
        <v>2</v>
      </c>
      <c r="C3" s="46" t="str">
        <f>Шифр!B2</f>
        <v>ТЗ-233/24</v>
      </c>
      <c r="D3" s="36"/>
    </row>
    <row r="4" spans="1:5" x14ac:dyDescent="0.35">
      <c r="A4" s="36"/>
      <c r="B4" s="22"/>
      <c r="C4" s="22"/>
      <c r="D4" s="36"/>
    </row>
    <row r="5" spans="1:5" x14ac:dyDescent="0.35">
      <c r="A5" s="35" t="s">
        <v>65</v>
      </c>
      <c r="B5" s="47" t="s">
        <v>66</v>
      </c>
      <c r="C5" s="47" t="s">
        <v>67</v>
      </c>
      <c r="D5" s="35" t="s">
        <v>49</v>
      </c>
      <c r="E5" s="49" t="s">
        <v>68</v>
      </c>
    </row>
    <row r="6" spans="1:5" ht="64.75" customHeight="1" x14ac:dyDescent="0.35">
      <c r="A6" s="16">
        <v>1</v>
      </c>
      <c r="B6" s="48" t="s">
        <v>80</v>
      </c>
      <c r="C6" s="48"/>
      <c r="D6" s="63" t="s">
        <v>74</v>
      </c>
      <c r="E6" s="66" t="s">
        <v>87</v>
      </c>
    </row>
    <row r="7" spans="1:5" ht="64.75" customHeight="1" x14ac:dyDescent="0.35">
      <c r="A7" s="16">
        <v>2</v>
      </c>
      <c r="B7" s="48" t="s">
        <v>81</v>
      </c>
      <c r="C7" s="48"/>
      <c r="D7" s="63" t="s">
        <v>74</v>
      </c>
      <c r="E7" s="66" t="s">
        <v>87</v>
      </c>
    </row>
    <row r="8" spans="1:5" ht="64.75" customHeight="1" x14ac:dyDescent="0.35">
      <c r="A8" s="16">
        <v>3</v>
      </c>
      <c r="B8" s="48" t="s">
        <v>82</v>
      </c>
      <c r="C8" s="48"/>
      <c r="D8" s="63" t="s">
        <v>74</v>
      </c>
      <c r="E8" s="66" t="s">
        <v>87</v>
      </c>
    </row>
    <row r="9" spans="1:5" ht="64.75" customHeight="1" x14ac:dyDescent="0.35">
      <c r="A9" s="16">
        <v>4</v>
      </c>
      <c r="B9" s="48" t="s">
        <v>83</v>
      </c>
      <c r="C9" s="48"/>
      <c r="D9" s="63" t="s">
        <v>74</v>
      </c>
      <c r="E9" s="66" t="s">
        <v>87</v>
      </c>
    </row>
    <row r="10" spans="1:5" ht="64.75" customHeight="1" x14ac:dyDescent="0.35">
      <c r="A10" s="16">
        <v>5</v>
      </c>
      <c r="B10" s="48" t="s">
        <v>84</v>
      </c>
      <c r="C10" s="48"/>
      <c r="D10" s="63" t="s">
        <v>74</v>
      </c>
      <c r="E10" s="66" t="s">
        <v>87</v>
      </c>
    </row>
    <row r="11" spans="1:5" ht="64.75" customHeight="1" x14ac:dyDescent="0.35">
      <c r="A11" s="16">
        <v>6</v>
      </c>
      <c r="B11" s="48" t="s">
        <v>85</v>
      </c>
      <c r="C11" s="48"/>
      <c r="D11" s="63" t="s">
        <v>74</v>
      </c>
      <c r="E11" s="66" t="s">
        <v>87</v>
      </c>
    </row>
    <row r="12" spans="1:5" ht="64.75" customHeight="1" x14ac:dyDescent="0.35">
      <c r="A12" s="16">
        <v>7</v>
      </c>
      <c r="B12" s="64" t="s">
        <v>86</v>
      </c>
      <c r="C12" s="65"/>
      <c r="D12" s="16" t="s">
        <v>75</v>
      </c>
      <c r="E12" s="66" t="s">
        <v>88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26"/>
  <sheetViews>
    <sheetView zoomScaleNormal="100" workbookViewId="0">
      <selection activeCell="B3" sqref="B3"/>
    </sheetView>
  </sheetViews>
  <sheetFormatPr defaultColWidth="9.1796875" defaultRowHeight="14" x14ac:dyDescent="0.3"/>
  <cols>
    <col min="1" max="1" width="12.81640625" style="4" customWidth="1"/>
    <col min="2" max="2" width="72.81640625" style="4" customWidth="1"/>
    <col min="3" max="3" width="44.54296875" style="18" customWidth="1"/>
    <col min="4" max="16384" width="9.1796875" style="4"/>
  </cols>
  <sheetData>
    <row r="2" spans="1:3" x14ac:dyDescent="0.3">
      <c r="B2" s="10" t="s">
        <v>14</v>
      </c>
      <c r="C2" s="10" t="s">
        <v>15</v>
      </c>
    </row>
    <row r="3" spans="1:3" x14ac:dyDescent="0.3">
      <c r="B3" s="11">
        <v>3</v>
      </c>
      <c r="C3" s="1" t="str">
        <f>Шифр!$B$2</f>
        <v>ТЗ-233/24</v>
      </c>
    </row>
    <row r="4" spans="1:3" x14ac:dyDescent="0.3">
      <c r="C4" s="13"/>
    </row>
    <row r="5" spans="1:3" ht="15" customHeight="1" x14ac:dyDescent="0.3">
      <c r="A5" s="12" t="s">
        <v>10</v>
      </c>
      <c r="B5" s="14" t="s">
        <v>4</v>
      </c>
      <c r="C5" s="15" t="s">
        <v>9</v>
      </c>
    </row>
    <row r="6" spans="1:3" ht="34.5" customHeight="1" x14ac:dyDescent="0.3">
      <c r="A6" s="39">
        <v>1</v>
      </c>
      <c r="B6" s="32" t="str">
        <f>CONCATENATE($C$12," ",$C$13," ",C15," ",$C$14," ",$C$11)</f>
        <v>Мобайл двухгранный 1100х210 мм ПВХ+УФ-печать+гибка МФ</v>
      </c>
      <c r="C6" s="16">
        <f>LEN(B6)</f>
        <v>53</v>
      </c>
    </row>
    <row r="7" spans="1:3" ht="34.5" customHeight="1" x14ac:dyDescent="0.3">
      <c r="A7" s="39">
        <v>2</v>
      </c>
      <c r="B7" s="32" t="str">
        <f>CONCATENATE($C$12," ",$C$13," ",C16," ",$C$14," ",$C$11)</f>
        <v>Мобайл двухгранный 550х210 мм ПВХ+УФ-печать+гибка МФ</v>
      </c>
      <c r="C7" s="16">
        <f t="shared" ref="C7:C8" si="0">LEN(B7)</f>
        <v>52</v>
      </c>
    </row>
    <row r="8" spans="1:3" ht="34.5" customHeight="1" x14ac:dyDescent="0.3">
      <c r="A8" s="39">
        <v>3</v>
      </c>
      <c r="B8" s="32" t="str">
        <f>CONCATENATE($C$12," ",$C$13," ",$C$14," ",$C$19," ",$C$11)</f>
        <v>Мобайл двухгранный ПВХ+УФ-печать+гибка кв.м МФ</v>
      </c>
      <c r="C8" s="16">
        <f t="shared" si="0"/>
        <v>46</v>
      </c>
    </row>
    <row r="9" spans="1:3" x14ac:dyDescent="0.3">
      <c r="B9" s="17"/>
    </row>
    <row r="10" spans="1:3" x14ac:dyDescent="0.3">
      <c r="B10" s="19" t="s">
        <v>11</v>
      </c>
      <c r="C10" s="1" t="str">
        <f>Шифр!$B$2</f>
        <v>ТЗ-233/24</v>
      </c>
    </row>
    <row r="11" spans="1:3" x14ac:dyDescent="0.3">
      <c r="B11" s="20" t="s">
        <v>5</v>
      </c>
      <c r="C11" s="21" t="s">
        <v>58</v>
      </c>
    </row>
    <row r="12" spans="1:3" x14ac:dyDescent="0.3">
      <c r="B12" s="44" t="s">
        <v>2</v>
      </c>
      <c r="C12" s="21" t="str">
        <f>ТЗ!$B$4</f>
        <v>Мобайл</v>
      </c>
    </row>
    <row r="13" spans="1:3" x14ac:dyDescent="0.3">
      <c r="B13" s="20" t="s">
        <v>8</v>
      </c>
      <c r="C13" s="21" t="str">
        <f>ТЗ!$B$5</f>
        <v>двухгранный</v>
      </c>
    </row>
    <row r="14" spans="1:3" x14ac:dyDescent="0.3">
      <c r="B14" s="68" t="s">
        <v>32</v>
      </c>
      <c r="C14" s="21" t="str">
        <f>ТЗ!$B$10</f>
        <v>ПВХ+УФ-печать+гибка</v>
      </c>
    </row>
    <row r="15" spans="1:3" ht="15" customHeight="1" x14ac:dyDescent="0.3">
      <c r="B15" s="108" t="s">
        <v>49</v>
      </c>
      <c r="C15" s="16" t="str">
        <f>ТЗ!B7</f>
        <v>1100х210 мм</v>
      </c>
    </row>
    <row r="16" spans="1:3" ht="15" customHeight="1" x14ac:dyDescent="0.3">
      <c r="B16" s="109"/>
      <c r="C16" s="16" t="str">
        <f>ТЗ!B8</f>
        <v>550х210 мм</v>
      </c>
    </row>
    <row r="17" spans="2:3" ht="15" customHeight="1" x14ac:dyDescent="0.3">
      <c r="B17" s="110"/>
      <c r="C17" s="16" t="s">
        <v>60</v>
      </c>
    </row>
    <row r="18" spans="2:3" x14ac:dyDescent="0.3">
      <c r="B18" s="111" t="s">
        <v>1</v>
      </c>
      <c r="C18" s="21" t="str">
        <f>ТЗ!$B$11</f>
        <v>шт</v>
      </c>
    </row>
    <row r="19" spans="2:3" x14ac:dyDescent="0.3">
      <c r="B19" s="112"/>
      <c r="C19" s="21" t="s">
        <v>61</v>
      </c>
    </row>
    <row r="20" spans="2:3" x14ac:dyDescent="0.3">
      <c r="B20" s="17"/>
    </row>
    <row r="21" spans="2:3" x14ac:dyDescent="0.3">
      <c r="B21" s="31"/>
    </row>
    <row r="22" spans="2:3" x14ac:dyDescent="0.3">
      <c r="B22" s="113"/>
    </row>
    <row r="23" spans="2:3" x14ac:dyDescent="0.3">
      <c r="B23" s="113"/>
    </row>
    <row r="24" spans="2:3" x14ac:dyDescent="0.3">
      <c r="B24" s="113"/>
    </row>
    <row r="25" spans="2:3" x14ac:dyDescent="0.3">
      <c r="B25" s="113"/>
    </row>
    <row r="26" spans="2:3" x14ac:dyDescent="0.3">
      <c r="B26" s="31"/>
    </row>
  </sheetData>
  <mergeCells count="3">
    <mergeCell ref="B15:B17"/>
    <mergeCell ref="B18:B19"/>
    <mergeCell ref="B22:B2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</vt:lpstr>
      <vt:lpstr>Категории табличек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2024-10-29T19:21:54Z</dcterms:modified>
</cp:coreProperties>
</file>